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6"/>
  <workbookPr/>
  <mc:AlternateContent xmlns:mc="http://schemas.openxmlformats.org/markup-compatibility/2006">
    <mc:Choice Requires="x15">
      <x15ac:absPath xmlns:x15ac="http://schemas.microsoft.com/office/spreadsheetml/2010/11/ac" url="C:\Users\dietm\Dropbox\FAO\GCF Fiji\september 2024\Appendices\"/>
    </mc:Choice>
  </mc:AlternateContent>
  <xr:revisionPtr revIDLastSave="0" documentId="8_{6A634197-A5C8-417B-81EE-456880EE0D61}" xr6:coauthVersionLast="47" xr6:coauthVersionMax="47" xr10:uidLastSave="{00000000-0000-0000-0000-000000000000}"/>
  <bookViews>
    <workbookView xWindow="-110" yWindow="-110" windowWidth="25180" windowHeight="16140" xr2:uid="{00000000-000D-0000-FFFF-FFFF00000000}"/>
  </bookViews>
  <sheets>
    <sheet name="Species Lis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9" i="2" l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43" i="2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27" i="2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11" i="2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</calcChain>
</file>

<file path=xl/sharedStrings.xml><?xml version="1.0" encoding="utf-8"?>
<sst xmlns="http://schemas.openxmlformats.org/spreadsheetml/2006/main" count="596" uniqueCount="285">
  <si>
    <t>Recommended Species list for each Activity models</t>
  </si>
  <si>
    <t>NF</t>
  </si>
  <si>
    <t>Nitrogen Fixing</t>
  </si>
  <si>
    <t>FO</t>
  </si>
  <si>
    <t>Fodder</t>
  </si>
  <si>
    <t>TM</t>
  </si>
  <si>
    <t>Timber</t>
  </si>
  <si>
    <t>HP</t>
  </si>
  <si>
    <t>Host Plant</t>
  </si>
  <si>
    <t>EO</t>
  </si>
  <si>
    <t>Essential Oil</t>
  </si>
  <si>
    <t>FR</t>
  </si>
  <si>
    <t>Fruit</t>
  </si>
  <si>
    <t>CB</t>
  </si>
  <si>
    <t>Carbon</t>
  </si>
  <si>
    <t>I</t>
  </si>
  <si>
    <t>Introduced</t>
  </si>
  <si>
    <t>MD</t>
  </si>
  <si>
    <t>Medicinal</t>
  </si>
  <si>
    <t>BD</t>
  </si>
  <si>
    <t>Biodiversity</t>
  </si>
  <si>
    <t>CR</t>
  </si>
  <si>
    <t>Coastal/Riparian</t>
  </si>
  <si>
    <t>L</t>
  </si>
  <si>
    <t>Local</t>
  </si>
  <si>
    <t>Recommended trees for agroforestry systems (Crops)</t>
  </si>
  <si>
    <t xml:space="preserve"> </t>
  </si>
  <si>
    <t>#</t>
  </si>
  <si>
    <t>Common Name</t>
  </si>
  <si>
    <t>Local Name</t>
  </si>
  <si>
    <t>Scientific Name</t>
  </si>
  <si>
    <t>I/L</t>
  </si>
  <si>
    <t>Max ht</t>
  </si>
  <si>
    <t>Habit</t>
  </si>
  <si>
    <t>Value</t>
  </si>
  <si>
    <t>Yrs to fruiting/ maturity</t>
  </si>
  <si>
    <t>Suitable Soiltype</t>
  </si>
  <si>
    <t>Spacing</t>
  </si>
  <si>
    <t>Orange</t>
  </si>
  <si>
    <t>Moli batiri</t>
  </si>
  <si>
    <t>Citrus sinensis</t>
  </si>
  <si>
    <t>8 m</t>
  </si>
  <si>
    <t>Small tree</t>
  </si>
  <si>
    <t>FR, HP</t>
  </si>
  <si>
    <t>2 yrs</t>
  </si>
  <si>
    <t>sandy loam</t>
  </si>
  <si>
    <t>9m X 9m</t>
  </si>
  <si>
    <t>Mandrin</t>
  </si>
  <si>
    <t>Moli madirini</t>
  </si>
  <si>
    <t>Citrus reticulate</t>
  </si>
  <si>
    <t>6m x 6m</t>
  </si>
  <si>
    <t>Lemon</t>
  </si>
  <si>
    <t>Moli lime</t>
  </si>
  <si>
    <t>Citrus limon</t>
  </si>
  <si>
    <t>Kumquat</t>
  </si>
  <si>
    <t>Moli kamkot</t>
  </si>
  <si>
    <t>Citrus japonica</t>
  </si>
  <si>
    <t>2 Yrs</t>
  </si>
  <si>
    <t>Guava</t>
  </si>
  <si>
    <t>Quwawa</t>
  </si>
  <si>
    <t>Psidium guajava</t>
  </si>
  <si>
    <t>3-10m</t>
  </si>
  <si>
    <t>3 yrs</t>
  </si>
  <si>
    <t>Variety, sandy, loam, rocky</t>
  </si>
  <si>
    <t>4m x 4m</t>
  </si>
  <si>
    <t>Avocado Pear</t>
  </si>
  <si>
    <t>Pea</t>
  </si>
  <si>
    <t>Persia amiricana</t>
  </si>
  <si>
    <t>5-10m</t>
  </si>
  <si>
    <t>Rich, well drained, slight acidic</t>
  </si>
  <si>
    <t>Soursop</t>
  </si>
  <si>
    <t>Seremaia</t>
  </si>
  <si>
    <t>Anona muricata</t>
  </si>
  <si>
    <t>Deep and Rich Loam</t>
  </si>
  <si>
    <t>5m x 5m</t>
  </si>
  <si>
    <t>Breadfruit</t>
  </si>
  <si>
    <t>Uto</t>
  </si>
  <si>
    <t>Artocarpus alitis</t>
  </si>
  <si>
    <t>26m</t>
  </si>
  <si>
    <t>Large Tree</t>
  </si>
  <si>
    <t>7 yrs</t>
  </si>
  <si>
    <t>Deep fertile, well drained</t>
  </si>
  <si>
    <t>9m x 9m</t>
  </si>
  <si>
    <t>Malay Rose Apple</t>
  </si>
  <si>
    <t>Kavika</t>
  </si>
  <si>
    <t>Syzygium malacense</t>
  </si>
  <si>
    <t>5-20m</t>
  </si>
  <si>
    <t>Medium-Large</t>
  </si>
  <si>
    <t>4 yrs</t>
  </si>
  <si>
    <t>Rich and Free draining</t>
  </si>
  <si>
    <t>Noni</t>
  </si>
  <si>
    <t>Kura</t>
  </si>
  <si>
    <t>Morinda citrifolia</t>
  </si>
  <si>
    <t>9m</t>
  </si>
  <si>
    <t>Medium tree</t>
  </si>
  <si>
    <t>FR, MD, HP</t>
  </si>
  <si>
    <t>1 yr</t>
  </si>
  <si>
    <t>Rocky soil</t>
  </si>
  <si>
    <t>Gliricidia</t>
  </si>
  <si>
    <t>Bainicagi</t>
  </si>
  <si>
    <t>Gliricidia sepium</t>
  </si>
  <si>
    <t>Large Shrup</t>
  </si>
  <si>
    <t>NF, FO,  HP</t>
  </si>
  <si>
    <t>Wide range, degraded</t>
  </si>
  <si>
    <t>Calliandra</t>
  </si>
  <si>
    <t>Kaliadra</t>
  </si>
  <si>
    <t>Calliandra haematocephala</t>
  </si>
  <si>
    <t>Large shrub</t>
  </si>
  <si>
    <t>NF, FO, HP</t>
  </si>
  <si>
    <t>Candlenut</t>
  </si>
  <si>
    <t>Sikeci</t>
  </si>
  <si>
    <t>aleurites moluccanus</t>
  </si>
  <si>
    <t>10-15m</t>
  </si>
  <si>
    <t>Medium Tree</t>
  </si>
  <si>
    <t>NF, EO, HP</t>
  </si>
  <si>
    <t>Recommended trees for agroforestry systems (Livestock)</t>
  </si>
  <si>
    <t>Mango</t>
  </si>
  <si>
    <t>Maqo</t>
  </si>
  <si>
    <t>Mangifera indica</t>
  </si>
  <si>
    <t>10m</t>
  </si>
  <si>
    <t>Med-Large Tree</t>
  </si>
  <si>
    <t>FR, CB</t>
  </si>
  <si>
    <t>variety, alluvial, sandy, loam</t>
  </si>
  <si>
    <t>Tamarind</t>
  </si>
  <si>
    <t>Tamarini</t>
  </si>
  <si>
    <t xml:space="preserve">Tamarindus indica </t>
  </si>
  <si>
    <t>20m</t>
  </si>
  <si>
    <t>FR, NF</t>
  </si>
  <si>
    <t>8 yrs</t>
  </si>
  <si>
    <t>moist, fertile, sandy</t>
  </si>
  <si>
    <t>Dragon Plum</t>
  </si>
  <si>
    <t>Tarawau</t>
  </si>
  <si>
    <t>Dracontomelon vitiense</t>
  </si>
  <si>
    <t>FR, MD, TM</t>
  </si>
  <si>
    <t>5 yrs</t>
  </si>
  <si>
    <t>well drained, sandy, poor, rocky</t>
  </si>
  <si>
    <t>Golden Apple</t>
  </si>
  <si>
    <t>Wi</t>
  </si>
  <si>
    <t>Spondias dulsia</t>
  </si>
  <si>
    <t>15m</t>
  </si>
  <si>
    <t>FR, MD</t>
  </si>
  <si>
    <t>Light sandy, loamy, heavy clay</t>
  </si>
  <si>
    <t>Island lychee</t>
  </si>
  <si>
    <t>Dawa</t>
  </si>
  <si>
    <t>Pommetia pinnata</t>
  </si>
  <si>
    <t>40m</t>
  </si>
  <si>
    <t>Large tree</t>
  </si>
  <si>
    <t>well drained, fertile, loam, clay</t>
  </si>
  <si>
    <t>Tiger's claw</t>
  </si>
  <si>
    <t>Drala</t>
  </si>
  <si>
    <t>Erythrina variagata</t>
  </si>
  <si>
    <t>25m</t>
  </si>
  <si>
    <t>Med-large Tree</t>
  </si>
  <si>
    <t>NF, MD</t>
  </si>
  <si>
    <t>sandy loam, water logged</t>
  </si>
  <si>
    <t>Ylang-Ylang</t>
  </si>
  <si>
    <t>Makosoi</t>
  </si>
  <si>
    <t>Cananga odorata</t>
  </si>
  <si>
    <t>EO, MD</t>
  </si>
  <si>
    <t>Fertile sandy loam, moist</t>
  </si>
  <si>
    <t>10m x 10m</t>
  </si>
  <si>
    <t>Beach Almond</t>
  </si>
  <si>
    <t>Tavola</t>
  </si>
  <si>
    <t>Terminalia cattapa</t>
  </si>
  <si>
    <t>30m</t>
  </si>
  <si>
    <t>FR, MD, CR</t>
  </si>
  <si>
    <t>variety, coastal, well drained</t>
  </si>
  <si>
    <t>Cut-nut</t>
  </si>
  <si>
    <t>Vutu</t>
  </si>
  <si>
    <t>Barrintonia edulis</t>
  </si>
  <si>
    <t>light sandy, med loam, Clay</t>
  </si>
  <si>
    <t>9m x 4m</t>
  </si>
  <si>
    <t>Tahitian chestnut</t>
  </si>
  <si>
    <t>Ivi</t>
  </si>
  <si>
    <t>Innocarpus fagifer</t>
  </si>
  <si>
    <t>20 m</t>
  </si>
  <si>
    <t>Fruit tree</t>
  </si>
  <si>
    <t>Variety, water logged, degraded</t>
  </si>
  <si>
    <t>2 years</t>
  </si>
  <si>
    <t>115m</t>
  </si>
  <si>
    <t>Recommended trees for Reforestation</t>
  </si>
  <si>
    <t>Tamanu</t>
  </si>
  <si>
    <t>Dilo</t>
  </si>
  <si>
    <t>Calophyllum inophyllum</t>
  </si>
  <si>
    <t>EO, MD, TM</t>
  </si>
  <si>
    <t>30 yrs</t>
  </si>
  <si>
    <t>Variety, Coastal, sandy, well drained</t>
  </si>
  <si>
    <t>9 m x 4m</t>
  </si>
  <si>
    <t>Amunu</t>
  </si>
  <si>
    <t>Dacrycarpus imbricatus</t>
  </si>
  <si>
    <t>BD, CB, TM</t>
  </si>
  <si>
    <t>40 yrs</t>
  </si>
  <si>
    <t>Fertile, moist, sandy soils</t>
  </si>
  <si>
    <t>Salusalu</t>
  </si>
  <si>
    <t>Dakua Salusalu</t>
  </si>
  <si>
    <t>Decussocarpus vitiensis</t>
  </si>
  <si>
    <t>35m</t>
  </si>
  <si>
    <t>medium -Large</t>
  </si>
  <si>
    <t>60 yrs</t>
  </si>
  <si>
    <t>Fertile, well drained, sloping</t>
  </si>
  <si>
    <t>Fiji Laurel</t>
  </si>
  <si>
    <t>Damanu</t>
  </si>
  <si>
    <t>Calophyllum vitiense</t>
  </si>
  <si>
    <t>50 yrs</t>
  </si>
  <si>
    <t>Kaudamu</t>
  </si>
  <si>
    <t>Myristica castaneifolia</t>
  </si>
  <si>
    <t>Silty clay, gravely loam</t>
  </si>
  <si>
    <t>White Wood</t>
  </si>
  <si>
    <t>Kauvula</t>
  </si>
  <si>
    <t>Endospermum macrophyllum</t>
  </si>
  <si>
    <t>Canarium</t>
  </si>
  <si>
    <t>Kaunicina</t>
  </si>
  <si>
    <t>Canarium vitiense</t>
  </si>
  <si>
    <t>Bishop wood</t>
  </si>
  <si>
    <t>Koka</t>
  </si>
  <si>
    <t>Bischofia javanica</t>
  </si>
  <si>
    <t>Silty Clay, loam</t>
  </si>
  <si>
    <t>Brown Pine</t>
  </si>
  <si>
    <t>Kuasi</t>
  </si>
  <si>
    <t>Podocarpus neriifolius</t>
  </si>
  <si>
    <t>Marasa</t>
  </si>
  <si>
    <t>Storckiella vitiensis</t>
  </si>
  <si>
    <t>Acacia</t>
  </si>
  <si>
    <t>Qumu</t>
  </si>
  <si>
    <t>Acacia richii</t>
  </si>
  <si>
    <t>NF, BD, CB, TM</t>
  </si>
  <si>
    <t>poor degraded soils</t>
  </si>
  <si>
    <t>Sasawira</t>
  </si>
  <si>
    <t>Dysoxylum richii</t>
  </si>
  <si>
    <t>Dogo</t>
  </si>
  <si>
    <t>Bruigeria gymnorhiza</t>
  </si>
  <si>
    <t>Coastal, river delta, waterlogged</t>
  </si>
  <si>
    <t>Recommended trees for Aforestation</t>
  </si>
  <si>
    <t>Rain Tree</t>
  </si>
  <si>
    <t>Vaivai</t>
  </si>
  <si>
    <t>Albizia saman</t>
  </si>
  <si>
    <t>Light, medium and heavy soil</t>
  </si>
  <si>
    <t>Mango bark</t>
  </si>
  <si>
    <t>Vaturakaraka</t>
  </si>
  <si>
    <t>Barringtonia racemosa</t>
  </si>
  <si>
    <t>Silty clay loam</t>
  </si>
  <si>
    <t>Casuarina</t>
  </si>
  <si>
    <t>Velau</t>
  </si>
  <si>
    <t>Gymnostoma vitiense</t>
  </si>
  <si>
    <t>Kwila</t>
  </si>
  <si>
    <t>Vesi</t>
  </si>
  <si>
    <t>Intsia bijuga</t>
  </si>
  <si>
    <t>100 yrs</t>
  </si>
  <si>
    <t>Variety, Saline, coastal</t>
  </si>
  <si>
    <t>Wikau</t>
  </si>
  <si>
    <t>Spondias dulcis</t>
  </si>
  <si>
    <t>Deep well drained, loamy, clay</t>
  </si>
  <si>
    <t>Ashoka Tree</t>
  </si>
  <si>
    <t>Asoka</t>
  </si>
  <si>
    <t>Saraca asoca</t>
  </si>
  <si>
    <t xml:space="preserve"> 20 yrs</t>
  </si>
  <si>
    <t>Mahogany</t>
  </si>
  <si>
    <t>Maokani</t>
  </si>
  <si>
    <t>Swietenia macrophylla</t>
  </si>
  <si>
    <t>35 yrs</t>
  </si>
  <si>
    <t>Deep fertile, moist, well drained</t>
  </si>
  <si>
    <t>Teak</t>
  </si>
  <si>
    <t>Tik</t>
  </si>
  <si>
    <t>Melaleuca alternifolia</t>
  </si>
  <si>
    <t>25 yrs</t>
  </si>
  <si>
    <t>Alluvial, moist</t>
  </si>
  <si>
    <t>Pine</t>
  </si>
  <si>
    <t>Paini</t>
  </si>
  <si>
    <t>Pinus caribaea</t>
  </si>
  <si>
    <t>20 yrs</t>
  </si>
  <si>
    <t>Variety, loam, sandy loam, poor</t>
  </si>
  <si>
    <t>3m x 3 m</t>
  </si>
  <si>
    <t>Sandalwood</t>
  </si>
  <si>
    <t>Yasi</t>
  </si>
  <si>
    <t>Santalum yasi</t>
  </si>
  <si>
    <t>small - meduim</t>
  </si>
  <si>
    <t>Sanhy loam, clay, sandy gravel</t>
  </si>
  <si>
    <t>Eucalyptus</t>
  </si>
  <si>
    <t>Eucalyptus deglupta</t>
  </si>
  <si>
    <t>Cadamba</t>
  </si>
  <si>
    <t>Kadaba</t>
  </si>
  <si>
    <t>Anthocephalus cadamba</t>
  </si>
  <si>
    <t>Flame Tree</t>
  </si>
  <si>
    <t>Sekoula</t>
  </si>
  <si>
    <t>Delonix regia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</si>
</sst>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rgb="FF202124"/>
      <name val="Calibri"/>
      <family val="2"/>
      <scheme val="minor"/>
    </font>
    <font>
      <sz val="11"/>
      <color rgb="FF20212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40C2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left"/>
    </xf>
    <xf numFmtId="0" fontId="5" fillId="2" borderId="3" xfId="0" applyFont="1" applyFill="1" applyBorder="1"/>
    <xf numFmtId="0" fontId="5" fillId="2" borderId="4" xfId="0" applyFont="1" applyFill="1" applyBorder="1"/>
    <xf numFmtId="0" fontId="4" fillId="2" borderId="5" xfId="0" applyFont="1" applyFill="1" applyBorder="1" applyAlignment="1">
      <alignment horizontal="right"/>
    </xf>
    <xf numFmtId="0" fontId="5" fillId="2" borderId="6" xfId="0" applyFont="1" applyFill="1" applyBorder="1" applyAlignment="1">
      <alignment horizontal="left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5" fillId="2" borderId="7" xfId="0" applyFont="1" applyFill="1" applyBorder="1"/>
    <xf numFmtId="0" fontId="4" fillId="2" borderId="8" xfId="0" applyFont="1" applyFill="1" applyBorder="1"/>
    <xf numFmtId="0" fontId="5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right"/>
    </xf>
    <xf numFmtId="0" fontId="5" fillId="2" borderId="10" xfId="0" applyFont="1" applyFill="1" applyBorder="1" applyAlignment="1">
      <alignment horizontal="left"/>
    </xf>
    <xf numFmtId="0" fontId="5" fillId="2" borderId="10" xfId="0" applyFont="1" applyFill="1" applyBorder="1"/>
    <xf numFmtId="0" fontId="5" fillId="2" borderId="11" xfId="0" applyFont="1" applyFill="1" applyBorder="1"/>
    <xf numFmtId="0" fontId="0" fillId="0" borderId="0" xfId="0" applyAlignment="1">
      <alignment horizontal="left"/>
    </xf>
    <xf numFmtId="165" fontId="0" fillId="0" borderId="0" xfId="1" applyNumberFormat="1" applyFont="1" applyFill="1" applyBorder="1" applyAlignment="1">
      <alignment horizontal="left"/>
    </xf>
    <xf numFmtId="0" fontId="2" fillId="0" borderId="0" xfId="0" applyFont="1"/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2" xfId="0" applyBorder="1"/>
    <xf numFmtId="0" fontId="0" fillId="0" borderId="22" xfId="0" applyBorder="1" applyAlignment="1">
      <alignment horizontal="center"/>
    </xf>
    <xf numFmtId="0" fontId="0" fillId="0" borderId="23" xfId="0" applyBorder="1"/>
    <xf numFmtId="0" fontId="6" fillId="0" borderId="22" xfId="0" applyFont="1" applyBorder="1"/>
    <xf numFmtId="0" fontId="7" fillId="0" borderId="22" xfId="0" applyFont="1" applyBorder="1" applyAlignment="1">
      <alignment horizontal="center"/>
    </xf>
    <xf numFmtId="0" fontId="8" fillId="0" borderId="22" xfId="0" applyFont="1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6" xfId="0" applyBorder="1"/>
    <xf numFmtId="0" fontId="0" fillId="0" borderId="26" xfId="0" applyBorder="1" applyAlignment="1">
      <alignment horizontal="center"/>
    </xf>
    <xf numFmtId="0" fontId="0" fillId="0" borderId="27" xfId="0" applyBorder="1"/>
    <xf numFmtId="0" fontId="0" fillId="0" borderId="0" xfId="0" applyAlignment="1">
      <alignment horizontal="center"/>
    </xf>
    <xf numFmtId="0" fontId="8" fillId="0" borderId="0" xfId="0" applyFont="1"/>
    <xf numFmtId="0" fontId="8" fillId="0" borderId="18" xfId="0" applyFont="1" applyBorder="1" applyAlignment="1">
      <alignment horizontal="left"/>
    </xf>
    <xf numFmtId="0" fontId="8" fillId="0" borderId="22" xfId="0" applyFont="1" applyBorder="1" applyAlignment="1">
      <alignment horizontal="left"/>
    </xf>
    <xf numFmtId="0" fontId="0" fillId="0" borderId="28" xfId="0" applyBorder="1"/>
    <xf numFmtId="0" fontId="8" fillId="0" borderId="18" xfId="0" applyFont="1" applyBorder="1"/>
    <xf numFmtId="0" fontId="0" fillId="0" borderId="29" xfId="0" applyBorder="1"/>
    <xf numFmtId="165" fontId="0" fillId="0" borderId="22" xfId="1" applyNumberFormat="1" applyFont="1" applyBorder="1" applyAlignment="1">
      <alignment horizontal="center"/>
    </xf>
    <xf numFmtId="0" fontId="0" fillId="0" borderId="5" xfId="0" applyBorder="1"/>
    <xf numFmtId="0" fontId="0" fillId="0" borderId="21" xfId="0" applyBorder="1"/>
    <xf numFmtId="0" fontId="0" fillId="0" borderId="30" xfId="0" applyBorder="1"/>
    <xf numFmtId="0" fontId="8" fillId="0" borderId="26" xfId="0" applyFont="1" applyBorder="1"/>
    <xf numFmtId="165" fontId="0" fillId="0" borderId="26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left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vertical="center" wrapText="1"/>
    </xf>
    <xf numFmtId="165" fontId="0" fillId="0" borderId="18" xfId="1" applyNumberFormat="1" applyFont="1" applyBorder="1" applyAlignment="1">
      <alignment horizontal="center"/>
    </xf>
    <xf numFmtId="0" fontId="9" fillId="0" borderId="22" xfId="0" applyFont="1" applyBorder="1"/>
    <xf numFmtId="0" fontId="8" fillId="0" borderId="26" xfId="0" applyFont="1" applyBorder="1" applyAlignment="1">
      <alignment horizontal="left"/>
    </xf>
    <xf numFmtId="0" fontId="5" fillId="0" borderId="0" xfId="0" applyFont="1"/>
    <xf numFmtId="0" fontId="2" fillId="0" borderId="0" xfId="0" applyFont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7DED-6763-4D6D-896F-9F249F562727}">
  <dimension ref="B2:L70"/>
  <sheetViews>
    <sheetView tabSelected="1" workbookViewId="0">
      <selection activeCell="C2" sqref="C2"/>
    </sheetView>
  </sheetViews>
  <sheetFormatPr defaultRowHeight="14.45"/>
  <cols>
    <col min="1" max="1" width="2.42578125" customWidth="1"/>
    <col min="2" max="2" width="3.28515625" customWidth="1"/>
    <col min="3" max="3" width="20" customWidth="1"/>
    <col min="4" max="4" width="14.28515625" customWidth="1"/>
    <col min="5" max="5" width="24.5703125" customWidth="1"/>
    <col min="6" max="6" width="3.140625" customWidth="1"/>
    <col min="7" max="7" width="7.42578125" bestFit="1" customWidth="1"/>
    <col min="8" max="8" width="14.28515625" customWidth="1"/>
    <col min="9" max="9" width="13" customWidth="1"/>
    <col min="11" max="11" width="29" bestFit="1" customWidth="1"/>
    <col min="12" max="12" width="12.5703125" bestFit="1" customWidth="1"/>
    <col min="13" max="13" width="18.7109375" customWidth="1"/>
    <col min="14" max="14" width="16.7109375" customWidth="1"/>
    <col min="15" max="15" width="23.140625" customWidth="1"/>
    <col min="16" max="16" width="26.42578125" customWidth="1"/>
  </cols>
  <sheetData>
    <row r="2" spans="2:12" ht="18.600000000000001">
      <c r="C2" s="1" t="s">
        <v>0</v>
      </c>
    </row>
    <row r="3" spans="2:12" ht="15" thickBot="1"/>
    <row r="4" spans="2:12" s="71" customFormat="1" ht="12.95">
      <c r="B4" s="2" t="s">
        <v>1</v>
      </c>
      <c r="C4" s="3" t="s">
        <v>2</v>
      </c>
      <c r="D4" s="4" t="s">
        <v>3</v>
      </c>
      <c r="E4" s="3" t="s">
        <v>4</v>
      </c>
      <c r="F4" s="5"/>
      <c r="G4" s="4" t="s">
        <v>5</v>
      </c>
      <c r="H4" s="3" t="s">
        <v>6</v>
      </c>
      <c r="I4" s="4" t="s">
        <v>7</v>
      </c>
      <c r="J4" s="6" t="s">
        <v>8</v>
      </c>
      <c r="K4" s="6"/>
      <c r="L4" s="7"/>
    </row>
    <row r="5" spans="2:12" s="71" customFormat="1" ht="12.95">
      <c r="B5" s="8" t="s">
        <v>9</v>
      </c>
      <c r="C5" s="9" t="s">
        <v>10</v>
      </c>
      <c r="D5" s="10" t="s">
        <v>11</v>
      </c>
      <c r="E5" s="9" t="s">
        <v>12</v>
      </c>
      <c r="F5" s="11"/>
      <c r="G5" s="10" t="s">
        <v>13</v>
      </c>
      <c r="H5" s="9" t="s">
        <v>14</v>
      </c>
      <c r="I5" s="10" t="s">
        <v>15</v>
      </c>
      <c r="J5" s="12" t="s">
        <v>16</v>
      </c>
      <c r="K5" s="12"/>
      <c r="L5" s="13"/>
    </row>
    <row r="6" spans="2:12" s="71" customFormat="1" ht="13.5" thickBot="1">
      <c r="B6" s="14" t="s">
        <v>17</v>
      </c>
      <c r="C6" s="15" t="s">
        <v>18</v>
      </c>
      <c r="D6" s="16" t="s">
        <v>19</v>
      </c>
      <c r="E6" s="15" t="s">
        <v>20</v>
      </c>
      <c r="F6" s="17"/>
      <c r="G6" s="16" t="s">
        <v>21</v>
      </c>
      <c r="H6" s="15" t="s">
        <v>22</v>
      </c>
      <c r="I6" s="16" t="s">
        <v>23</v>
      </c>
      <c r="J6" s="18" t="s">
        <v>24</v>
      </c>
      <c r="K6" s="18"/>
      <c r="L6" s="19"/>
    </row>
    <row r="7" spans="2:12">
      <c r="C7" s="20"/>
      <c r="G7" s="21"/>
      <c r="H7" s="21"/>
    </row>
    <row r="8" spans="2:12" ht="15" thickBot="1">
      <c r="C8" s="22" t="s">
        <v>25</v>
      </c>
      <c r="G8" s="21" t="s">
        <v>26</v>
      </c>
      <c r="H8" s="21"/>
      <c r="I8" t="s">
        <v>26</v>
      </c>
    </row>
    <row r="9" spans="2:12" s="72" customFormat="1" ht="44.1" thickBot="1">
      <c r="B9" s="23" t="s">
        <v>27</v>
      </c>
      <c r="C9" s="24" t="s">
        <v>28</v>
      </c>
      <c r="D9" s="25" t="s">
        <v>29</v>
      </c>
      <c r="E9" s="25" t="s">
        <v>30</v>
      </c>
      <c r="F9" s="26" t="s">
        <v>31</v>
      </c>
      <c r="G9" s="25" t="s">
        <v>32</v>
      </c>
      <c r="H9" s="25" t="s">
        <v>33</v>
      </c>
      <c r="I9" s="25" t="s">
        <v>34</v>
      </c>
      <c r="J9" s="25" t="s">
        <v>35</v>
      </c>
      <c r="K9" s="25" t="s">
        <v>36</v>
      </c>
      <c r="L9" s="27" t="s">
        <v>37</v>
      </c>
    </row>
    <row r="10" spans="2:12">
      <c r="B10" s="28">
        <v>1</v>
      </c>
      <c r="C10" s="29" t="s">
        <v>38</v>
      </c>
      <c r="D10" s="30" t="s">
        <v>39</v>
      </c>
      <c r="E10" s="31" t="s">
        <v>40</v>
      </c>
      <c r="F10" s="32" t="s">
        <v>15</v>
      </c>
      <c r="G10" s="31" t="s">
        <v>41</v>
      </c>
      <c r="H10" s="31" t="s">
        <v>42</v>
      </c>
      <c r="I10" s="31" t="s">
        <v>43</v>
      </c>
      <c r="J10" s="31" t="s">
        <v>44</v>
      </c>
      <c r="K10" s="31" t="s">
        <v>45</v>
      </c>
      <c r="L10" s="33" t="s">
        <v>46</v>
      </c>
    </row>
    <row r="11" spans="2:12">
      <c r="B11" s="34">
        <f>B10+1</f>
        <v>2</v>
      </c>
      <c r="C11" s="35" t="s">
        <v>47</v>
      </c>
      <c r="D11" s="36" t="s">
        <v>48</v>
      </c>
      <c r="E11" s="37" t="s">
        <v>49</v>
      </c>
      <c r="F11" s="38" t="s">
        <v>15</v>
      </c>
      <c r="G11" s="37" t="s">
        <v>41</v>
      </c>
      <c r="H11" s="37" t="s">
        <v>42</v>
      </c>
      <c r="I11" s="37" t="s">
        <v>43</v>
      </c>
      <c r="J11" s="37" t="s">
        <v>44</v>
      </c>
      <c r="K11" s="37" t="s">
        <v>45</v>
      </c>
      <c r="L11" s="39" t="s">
        <v>50</v>
      </c>
    </row>
    <row r="12" spans="2:12">
      <c r="B12" s="34">
        <f>B11+1</f>
        <v>3</v>
      </c>
      <c r="C12" s="35" t="s">
        <v>51</v>
      </c>
      <c r="D12" s="36" t="s">
        <v>52</v>
      </c>
      <c r="E12" s="37" t="s">
        <v>53</v>
      </c>
      <c r="F12" s="38" t="s">
        <v>15</v>
      </c>
      <c r="G12" s="37" t="s">
        <v>41</v>
      </c>
      <c r="H12" s="37" t="s">
        <v>42</v>
      </c>
      <c r="I12" s="37" t="s">
        <v>43</v>
      </c>
      <c r="J12" s="37" t="s">
        <v>44</v>
      </c>
      <c r="K12" s="37" t="s">
        <v>45</v>
      </c>
      <c r="L12" s="39" t="s">
        <v>50</v>
      </c>
    </row>
    <row r="13" spans="2:12">
      <c r="B13" s="34">
        <f t="shared" ref="B13:B38" si="0">B12+1</f>
        <v>4</v>
      </c>
      <c r="C13" s="35" t="s">
        <v>54</v>
      </c>
      <c r="D13" s="36" t="s">
        <v>55</v>
      </c>
      <c r="E13" s="40" t="s">
        <v>56</v>
      </c>
      <c r="F13" s="41" t="s">
        <v>15</v>
      </c>
      <c r="G13" s="37" t="s">
        <v>41</v>
      </c>
      <c r="H13" s="37" t="s">
        <v>42</v>
      </c>
      <c r="I13" s="37" t="s">
        <v>43</v>
      </c>
      <c r="J13" s="40" t="s">
        <v>57</v>
      </c>
      <c r="K13" s="37" t="s">
        <v>45</v>
      </c>
      <c r="L13" s="39" t="s">
        <v>50</v>
      </c>
    </row>
    <row r="14" spans="2:12">
      <c r="B14" s="34">
        <f t="shared" si="0"/>
        <v>5</v>
      </c>
      <c r="C14" s="35" t="s">
        <v>58</v>
      </c>
      <c r="D14" s="36" t="s">
        <v>59</v>
      </c>
      <c r="E14" s="42" t="s">
        <v>60</v>
      </c>
      <c r="F14" s="38" t="s">
        <v>15</v>
      </c>
      <c r="G14" s="42" t="s">
        <v>61</v>
      </c>
      <c r="H14" s="37" t="s">
        <v>42</v>
      </c>
      <c r="I14" s="37" t="s">
        <v>11</v>
      </c>
      <c r="J14" s="42" t="s">
        <v>62</v>
      </c>
      <c r="K14" s="37" t="s">
        <v>63</v>
      </c>
      <c r="L14" s="39" t="s">
        <v>64</v>
      </c>
    </row>
    <row r="15" spans="2:12">
      <c r="B15" s="34">
        <f t="shared" si="0"/>
        <v>6</v>
      </c>
      <c r="C15" s="35" t="s">
        <v>65</v>
      </c>
      <c r="D15" s="36" t="s">
        <v>66</v>
      </c>
      <c r="E15" s="37" t="s">
        <v>67</v>
      </c>
      <c r="F15" s="38" t="s">
        <v>15</v>
      </c>
      <c r="G15" s="37" t="s">
        <v>68</v>
      </c>
      <c r="H15" s="37" t="s">
        <v>42</v>
      </c>
      <c r="I15" s="37" t="s">
        <v>11</v>
      </c>
      <c r="J15" s="37" t="s">
        <v>62</v>
      </c>
      <c r="K15" s="37" t="s">
        <v>69</v>
      </c>
      <c r="L15" s="39" t="s">
        <v>46</v>
      </c>
    </row>
    <row r="16" spans="2:12">
      <c r="B16" s="34">
        <f t="shared" si="0"/>
        <v>7</v>
      </c>
      <c r="C16" s="35" t="s">
        <v>70</v>
      </c>
      <c r="D16" s="36" t="s">
        <v>71</v>
      </c>
      <c r="E16" s="37" t="s">
        <v>72</v>
      </c>
      <c r="F16" s="38" t="s">
        <v>15</v>
      </c>
      <c r="G16" s="37" t="s">
        <v>61</v>
      </c>
      <c r="H16" s="37" t="s">
        <v>42</v>
      </c>
      <c r="I16" s="37" t="s">
        <v>11</v>
      </c>
      <c r="J16" s="37" t="s">
        <v>62</v>
      </c>
      <c r="K16" s="37" t="s">
        <v>73</v>
      </c>
      <c r="L16" s="39" t="s">
        <v>74</v>
      </c>
    </row>
    <row r="17" spans="2:12">
      <c r="B17" s="34">
        <f t="shared" si="0"/>
        <v>8</v>
      </c>
      <c r="C17" s="35" t="s">
        <v>75</v>
      </c>
      <c r="D17" s="36" t="s">
        <v>76</v>
      </c>
      <c r="E17" s="37" t="s">
        <v>77</v>
      </c>
      <c r="F17" s="38" t="s">
        <v>15</v>
      </c>
      <c r="G17" s="37" t="s">
        <v>78</v>
      </c>
      <c r="H17" s="37" t="s">
        <v>79</v>
      </c>
      <c r="I17" s="37" t="s">
        <v>11</v>
      </c>
      <c r="J17" s="37" t="s">
        <v>80</v>
      </c>
      <c r="K17" s="37" t="s">
        <v>81</v>
      </c>
      <c r="L17" s="39" t="s">
        <v>82</v>
      </c>
    </row>
    <row r="18" spans="2:12">
      <c r="B18" s="34">
        <f t="shared" si="0"/>
        <v>9</v>
      </c>
      <c r="C18" s="35" t="s">
        <v>83</v>
      </c>
      <c r="D18" s="36" t="s">
        <v>84</v>
      </c>
      <c r="E18" s="42" t="s">
        <v>85</v>
      </c>
      <c r="F18" s="38" t="s">
        <v>23</v>
      </c>
      <c r="G18" s="42" t="s">
        <v>86</v>
      </c>
      <c r="H18" s="42" t="s">
        <v>87</v>
      </c>
      <c r="I18" s="37" t="s">
        <v>11</v>
      </c>
      <c r="J18" s="42" t="s">
        <v>88</v>
      </c>
      <c r="K18" s="37" t="s">
        <v>89</v>
      </c>
      <c r="L18" s="39" t="s">
        <v>82</v>
      </c>
    </row>
    <row r="19" spans="2:12">
      <c r="B19" s="34">
        <f t="shared" si="0"/>
        <v>10</v>
      </c>
      <c r="C19" s="35" t="s">
        <v>90</v>
      </c>
      <c r="D19" s="36" t="s">
        <v>91</v>
      </c>
      <c r="E19" s="37" t="s">
        <v>92</v>
      </c>
      <c r="F19" s="38" t="s">
        <v>23</v>
      </c>
      <c r="G19" s="37" t="s">
        <v>93</v>
      </c>
      <c r="H19" s="37" t="s">
        <v>94</v>
      </c>
      <c r="I19" s="37" t="s">
        <v>95</v>
      </c>
      <c r="J19" s="37" t="s">
        <v>96</v>
      </c>
      <c r="K19" s="37" t="s">
        <v>97</v>
      </c>
      <c r="L19" s="39" t="s">
        <v>64</v>
      </c>
    </row>
    <row r="20" spans="2:12">
      <c r="B20" s="34">
        <f t="shared" si="0"/>
        <v>11</v>
      </c>
      <c r="C20" s="35" t="s">
        <v>98</v>
      </c>
      <c r="D20" s="36" t="s">
        <v>99</v>
      </c>
      <c r="E20" s="37" t="s">
        <v>100</v>
      </c>
      <c r="F20" s="38" t="s">
        <v>15</v>
      </c>
      <c r="G20" s="37" t="s">
        <v>61</v>
      </c>
      <c r="H20" s="37" t="s">
        <v>101</v>
      </c>
      <c r="I20" s="37" t="s">
        <v>102</v>
      </c>
      <c r="J20" s="37" t="s">
        <v>44</v>
      </c>
      <c r="K20" s="37" t="s">
        <v>103</v>
      </c>
      <c r="L20" s="39" t="s">
        <v>64</v>
      </c>
    </row>
    <row r="21" spans="2:12">
      <c r="B21" s="34">
        <f t="shared" si="0"/>
        <v>12</v>
      </c>
      <c r="C21" s="35" t="s">
        <v>104</v>
      </c>
      <c r="D21" s="36" t="s">
        <v>105</v>
      </c>
      <c r="E21" s="37" t="s">
        <v>106</v>
      </c>
      <c r="F21" s="38" t="s">
        <v>15</v>
      </c>
      <c r="G21" s="37" t="s">
        <v>61</v>
      </c>
      <c r="H21" s="37" t="s">
        <v>107</v>
      </c>
      <c r="I21" s="37" t="s">
        <v>108</v>
      </c>
      <c r="J21" s="37" t="s">
        <v>44</v>
      </c>
      <c r="K21" s="37" t="s">
        <v>103</v>
      </c>
      <c r="L21" s="39" t="s">
        <v>64</v>
      </c>
    </row>
    <row r="22" spans="2:12" ht="15" thickBot="1">
      <c r="B22" s="43">
        <f t="shared" si="0"/>
        <v>13</v>
      </c>
      <c r="C22" s="44" t="s">
        <v>109</v>
      </c>
      <c r="D22" s="45" t="s">
        <v>110</v>
      </c>
      <c r="E22" s="46" t="s">
        <v>111</v>
      </c>
      <c r="F22" s="47" t="s">
        <v>23</v>
      </c>
      <c r="G22" s="46" t="s">
        <v>112</v>
      </c>
      <c r="H22" s="46" t="s">
        <v>113</v>
      </c>
      <c r="I22" s="46" t="s">
        <v>114</v>
      </c>
      <c r="J22" s="46" t="s">
        <v>44</v>
      </c>
      <c r="K22" s="46" t="s">
        <v>103</v>
      </c>
      <c r="L22" s="48" t="s">
        <v>64</v>
      </c>
    </row>
    <row r="23" spans="2:12">
      <c r="B23" s="49"/>
      <c r="C23" s="20"/>
      <c r="D23" s="20"/>
      <c r="E23" s="50"/>
      <c r="F23" s="50"/>
      <c r="G23" s="50"/>
      <c r="H23" s="50"/>
      <c r="J23" s="50"/>
    </row>
    <row r="24" spans="2:12" ht="15" thickBot="1">
      <c r="B24" s="49"/>
      <c r="C24" s="22" t="s">
        <v>115</v>
      </c>
      <c r="D24" s="20"/>
      <c r="E24" s="50"/>
      <c r="F24" s="50"/>
      <c r="G24" s="50"/>
      <c r="H24" s="50"/>
      <c r="J24" s="50"/>
    </row>
    <row r="25" spans="2:12" s="72" customFormat="1" ht="44.1" thickBot="1">
      <c r="B25" s="23" t="s">
        <v>27</v>
      </c>
      <c r="C25" s="24" t="s">
        <v>28</v>
      </c>
      <c r="D25" s="25" t="s">
        <v>29</v>
      </c>
      <c r="E25" s="25" t="s">
        <v>30</v>
      </c>
      <c r="F25" s="26" t="s">
        <v>31</v>
      </c>
      <c r="G25" s="25" t="s">
        <v>32</v>
      </c>
      <c r="H25" s="25" t="s">
        <v>33</v>
      </c>
      <c r="I25" s="25" t="s">
        <v>34</v>
      </c>
      <c r="J25" s="25" t="s">
        <v>35</v>
      </c>
      <c r="K25" s="25" t="s">
        <v>36</v>
      </c>
      <c r="L25" s="27" t="s">
        <v>37</v>
      </c>
    </row>
    <row r="26" spans="2:12">
      <c r="B26" s="28">
        <v>1</v>
      </c>
      <c r="C26" s="29" t="s">
        <v>116</v>
      </c>
      <c r="D26" s="30" t="s">
        <v>117</v>
      </c>
      <c r="E26" s="51" t="s">
        <v>118</v>
      </c>
      <c r="F26" s="32" t="s">
        <v>15</v>
      </c>
      <c r="G26" s="51" t="s">
        <v>119</v>
      </c>
      <c r="H26" s="51" t="s">
        <v>120</v>
      </c>
      <c r="I26" s="31" t="s">
        <v>121</v>
      </c>
      <c r="J26" s="51" t="s">
        <v>62</v>
      </c>
      <c r="K26" s="31" t="s">
        <v>122</v>
      </c>
      <c r="L26" s="33" t="s">
        <v>82</v>
      </c>
    </row>
    <row r="27" spans="2:12">
      <c r="B27" s="34">
        <f t="shared" si="0"/>
        <v>2</v>
      </c>
      <c r="C27" s="35" t="s">
        <v>123</v>
      </c>
      <c r="D27" s="36" t="s">
        <v>124</v>
      </c>
      <c r="E27" s="52" t="s">
        <v>125</v>
      </c>
      <c r="F27" s="38" t="s">
        <v>15</v>
      </c>
      <c r="G27" s="52" t="s">
        <v>126</v>
      </c>
      <c r="H27" s="42" t="s">
        <v>120</v>
      </c>
      <c r="I27" s="37" t="s">
        <v>127</v>
      </c>
      <c r="J27" s="52" t="s">
        <v>128</v>
      </c>
      <c r="K27" s="37" t="s">
        <v>129</v>
      </c>
      <c r="L27" s="39" t="s">
        <v>82</v>
      </c>
    </row>
    <row r="28" spans="2:12">
      <c r="B28" s="34">
        <f t="shared" si="0"/>
        <v>3</v>
      </c>
      <c r="C28" s="35" t="s">
        <v>130</v>
      </c>
      <c r="D28" s="36" t="s">
        <v>131</v>
      </c>
      <c r="E28" s="42" t="s">
        <v>132</v>
      </c>
      <c r="F28" s="38" t="s">
        <v>23</v>
      </c>
      <c r="G28" s="42" t="s">
        <v>126</v>
      </c>
      <c r="H28" s="42" t="s">
        <v>120</v>
      </c>
      <c r="I28" s="37" t="s">
        <v>133</v>
      </c>
      <c r="J28" s="42" t="s">
        <v>134</v>
      </c>
      <c r="K28" s="37" t="s">
        <v>135</v>
      </c>
      <c r="L28" s="39" t="s">
        <v>82</v>
      </c>
    </row>
    <row r="29" spans="2:12">
      <c r="B29" s="34">
        <f t="shared" si="0"/>
        <v>4</v>
      </c>
      <c r="C29" s="35" t="s">
        <v>136</v>
      </c>
      <c r="D29" s="36" t="s">
        <v>137</v>
      </c>
      <c r="E29" s="37" t="s">
        <v>138</v>
      </c>
      <c r="F29" s="38" t="s">
        <v>23</v>
      </c>
      <c r="G29" s="37" t="s">
        <v>139</v>
      </c>
      <c r="H29" s="37" t="s">
        <v>113</v>
      </c>
      <c r="I29" s="37" t="s">
        <v>140</v>
      </c>
      <c r="J29" s="37" t="s">
        <v>88</v>
      </c>
      <c r="K29" s="37" t="s">
        <v>141</v>
      </c>
      <c r="L29" s="39" t="s">
        <v>82</v>
      </c>
    </row>
    <row r="30" spans="2:12">
      <c r="B30" s="34">
        <f t="shared" si="0"/>
        <v>5</v>
      </c>
      <c r="C30" s="35" t="s">
        <v>142</v>
      </c>
      <c r="D30" s="36" t="s">
        <v>143</v>
      </c>
      <c r="E30" s="37" t="s">
        <v>144</v>
      </c>
      <c r="F30" s="38" t="s">
        <v>23</v>
      </c>
      <c r="G30" s="37" t="s">
        <v>145</v>
      </c>
      <c r="H30" s="37" t="s">
        <v>146</v>
      </c>
      <c r="I30" s="37" t="s">
        <v>133</v>
      </c>
      <c r="J30" s="37" t="s">
        <v>62</v>
      </c>
      <c r="K30" s="37" t="s">
        <v>147</v>
      </c>
      <c r="L30" s="39" t="s">
        <v>82</v>
      </c>
    </row>
    <row r="31" spans="2:12">
      <c r="B31" s="34">
        <f t="shared" si="0"/>
        <v>6</v>
      </c>
      <c r="C31" s="35" t="s">
        <v>148</v>
      </c>
      <c r="D31" s="36" t="s">
        <v>149</v>
      </c>
      <c r="E31" s="37" t="s">
        <v>150</v>
      </c>
      <c r="F31" s="38" t="s">
        <v>23</v>
      </c>
      <c r="G31" s="37" t="s">
        <v>151</v>
      </c>
      <c r="H31" s="37" t="s">
        <v>152</v>
      </c>
      <c r="I31" s="37" t="s">
        <v>153</v>
      </c>
      <c r="J31" s="37" t="s">
        <v>44</v>
      </c>
      <c r="K31" s="37" t="s">
        <v>154</v>
      </c>
      <c r="L31" s="39" t="s">
        <v>64</v>
      </c>
    </row>
    <row r="32" spans="2:12">
      <c r="B32" s="34">
        <f t="shared" si="0"/>
        <v>7</v>
      </c>
      <c r="C32" s="35" t="s">
        <v>155</v>
      </c>
      <c r="D32" s="36" t="s">
        <v>156</v>
      </c>
      <c r="E32" s="37" t="s">
        <v>157</v>
      </c>
      <c r="F32" s="38" t="s">
        <v>23</v>
      </c>
      <c r="G32" s="37" t="s">
        <v>151</v>
      </c>
      <c r="H32" s="37" t="s">
        <v>152</v>
      </c>
      <c r="I32" s="37" t="s">
        <v>158</v>
      </c>
      <c r="J32" s="37" t="s">
        <v>62</v>
      </c>
      <c r="K32" s="37" t="s">
        <v>159</v>
      </c>
      <c r="L32" s="39" t="s">
        <v>160</v>
      </c>
    </row>
    <row r="33" spans="2:12">
      <c r="B33" s="34">
        <f t="shared" si="0"/>
        <v>8</v>
      </c>
      <c r="C33" s="35" t="s">
        <v>161</v>
      </c>
      <c r="D33" s="36" t="s">
        <v>162</v>
      </c>
      <c r="E33" s="37" t="s">
        <v>163</v>
      </c>
      <c r="F33" s="38" t="s">
        <v>23</v>
      </c>
      <c r="G33" s="37" t="s">
        <v>164</v>
      </c>
      <c r="H33" s="37" t="s">
        <v>152</v>
      </c>
      <c r="I33" s="37" t="s">
        <v>165</v>
      </c>
      <c r="J33" s="37" t="s">
        <v>62</v>
      </c>
      <c r="K33" s="37" t="s">
        <v>166</v>
      </c>
      <c r="L33" s="39" t="s">
        <v>160</v>
      </c>
    </row>
    <row r="34" spans="2:12">
      <c r="B34" s="34">
        <f t="shared" si="0"/>
        <v>9</v>
      </c>
      <c r="C34" s="35" t="s">
        <v>167</v>
      </c>
      <c r="D34" s="36" t="s">
        <v>168</v>
      </c>
      <c r="E34" s="37" t="s">
        <v>169</v>
      </c>
      <c r="F34" s="38" t="s">
        <v>23</v>
      </c>
      <c r="G34" s="37" t="s">
        <v>151</v>
      </c>
      <c r="H34" s="37" t="s">
        <v>152</v>
      </c>
      <c r="I34" s="37" t="s">
        <v>165</v>
      </c>
      <c r="J34" s="37" t="s">
        <v>88</v>
      </c>
      <c r="K34" s="37" t="s">
        <v>170</v>
      </c>
      <c r="L34" s="39" t="s">
        <v>171</v>
      </c>
    </row>
    <row r="35" spans="2:12">
      <c r="B35" s="34">
        <f t="shared" si="0"/>
        <v>10</v>
      </c>
      <c r="C35" s="35" t="s">
        <v>172</v>
      </c>
      <c r="D35" s="36" t="s">
        <v>173</v>
      </c>
      <c r="E35" s="37" t="s">
        <v>174</v>
      </c>
      <c r="F35" s="38" t="s">
        <v>23</v>
      </c>
      <c r="G35" s="37" t="s">
        <v>175</v>
      </c>
      <c r="H35" s="37" t="s">
        <v>152</v>
      </c>
      <c r="I35" s="37" t="s">
        <v>176</v>
      </c>
      <c r="J35" s="37" t="s">
        <v>128</v>
      </c>
      <c r="K35" s="37" t="s">
        <v>177</v>
      </c>
      <c r="L35" s="39" t="s">
        <v>160</v>
      </c>
    </row>
    <row r="36" spans="2:12">
      <c r="B36" s="34">
        <f t="shared" si="0"/>
        <v>11</v>
      </c>
      <c r="C36" s="35" t="s">
        <v>98</v>
      </c>
      <c r="D36" s="36" t="s">
        <v>99</v>
      </c>
      <c r="E36" s="37" t="s">
        <v>100</v>
      </c>
      <c r="F36" s="38" t="s">
        <v>15</v>
      </c>
      <c r="G36" s="37" t="s">
        <v>119</v>
      </c>
      <c r="H36" s="37" t="s">
        <v>101</v>
      </c>
      <c r="I36" s="37" t="s">
        <v>102</v>
      </c>
      <c r="J36" s="37" t="s">
        <v>44</v>
      </c>
      <c r="K36" s="37" t="s">
        <v>103</v>
      </c>
      <c r="L36" s="39" t="s">
        <v>64</v>
      </c>
    </row>
    <row r="37" spans="2:12">
      <c r="B37" s="34">
        <f t="shared" si="0"/>
        <v>12</v>
      </c>
      <c r="C37" s="35" t="s">
        <v>104</v>
      </c>
      <c r="D37" s="36" t="s">
        <v>105</v>
      </c>
      <c r="E37" s="37" t="s">
        <v>106</v>
      </c>
      <c r="F37" s="38" t="s">
        <v>15</v>
      </c>
      <c r="G37" s="37" t="s">
        <v>119</v>
      </c>
      <c r="H37" s="37" t="s">
        <v>107</v>
      </c>
      <c r="I37" s="37" t="s">
        <v>108</v>
      </c>
      <c r="J37" s="37" t="s">
        <v>178</v>
      </c>
      <c r="K37" s="37" t="s">
        <v>103</v>
      </c>
      <c r="L37" s="39" t="s">
        <v>64</v>
      </c>
    </row>
    <row r="38" spans="2:12" ht="15" thickBot="1">
      <c r="B38" s="43">
        <f t="shared" si="0"/>
        <v>13</v>
      </c>
      <c r="C38" s="44" t="s">
        <v>109</v>
      </c>
      <c r="D38" s="45" t="s">
        <v>110</v>
      </c>
      <c r="E38" s="46" t="s">
        <v>111</v>
      </c>
      <c r="F38" s="47" t="s">
        <v>23</v>
      </c>
      <c r="G38" s="46" t="s">
        <v>179</v>
      </c>
      <c r="H38" s="46" t="s">
        <v>113</v>
      </c>
      <c r="I38" s="46" t="s">
        <v>114</v>
      </c>
      <c r="J38" s="46" t="s">
        <v>178</v>
      </c>
      <c r="K38" s="46" t="s">
        <v>103</v>
      </c>
      <c r="L38" s="48" t="s">
        <v>64</v>
      </c>
    </row>
    <row r="40" spans="2:12" ht="15" thickBot="1">
      <c r="B40" s="49"/>
      <c r="C40" s="22" t="s">
        <v>180</v>
      </c>
      <c r="D40" s="20"/>
      <c r="E40" s="50"/>
      <c r="F40" s="50"/>
      <c r="G40" s="50"/>
      <c r="H40" s="50"/>
      <c r="J40" s="50"/>
    </row>
    <row r="41" spans="2:12" s="72" customFormat="1" ht="44.1" thickBot="1">
      <c r="B41" s="23" t="s">
        <v>27</v>
      </c>
      <c r="C41" s="24" t="s">
        <v>28</v>
      </c>
      <c r="D41" s="25" t="s">
        <v>29</v>
      </c>
      <c r="E41" s="25" t="s">
        <v>30</v>
      </c>
      <c r="F41" s="26" t="s">
        <v>31</v>
      </c>
      <c r="G41" s="25" t="s">
        <v>32</v>
      </c>
      <c r="H41" s="25" t="s">
        <v>33</v>
      </c>
      <c r="I41" s="25" t="s">
        <v>34</v>
      </c>
      <c r="J41" s="25" t="s">
        <v>35</v>
      </c>
      <c r="K41" s="25" t="s">
        <v>36</v>
      </c>
      <c r="L41" s="27" t="s">
        <v>37</v>
      </c>
    </row>
    <row r="42" spans="2:12">
      <c r="B42" s="28">
        <v>1</v>
      </c>
      <c r="C42" s="53" t="s">
        <v>181</v>
      </c>
      <c r="D42" s="30" t="s">
        <v>182</v>
      </c>
      <c r="E42" s="54" t="s">
        <v>183</v>
      </c>
      <c r="F42" s="32" t="s">
        <v>23</v>
      </c>
      <c r="G42" s="31" t="s">
        <v>145</v>
      </c>
      <c r="H42" s="31" t="s">
        <v>146</v>
      </c>
      <c r="I42" s="31" t="s">
        <v>184</v>
      </c>
      <c r="J42" s="31" t="s">
        <v>185</v>
      </c>
      <c r="K42" s="31" t="s">
        <v>186</v>
      </c>
      <c r="L42" s="33" t="s">
        <v>187</v>
      </c>
    </row>
    <row r="43" spans="2:12">
      <c r="B43" s="34">
        <f>B42+1</f>
        <v>2</v>
      </c>
      <c r="C43" s="55" t="s">
        <v>188</v>
      </c>
      <c r="D43" s="36" t="s">
        <v>188</v>
      </c>
      <c r="E43" s="42" t="s">
        <v>189</v>
      </c>
      <c r="F43" s="56" t="s">
        <v>23</v>
      </c>
      <c r="G43" s="37" t="s">
        <v>145</v>
      </c>
      <c r="H43" s="37" t="s">
        <v>146</v>
      </c>
      <c r="I43" s="37" t="s">
        <v>190</v>
      </c>
      <c r="J43" s="37" t="s">
        <v>191</v>
      </c>
      <c r="K43" s="37" t="s">
        <v>192</v>
      </c>
      <c r="L43" s="39" t="s">
        <v>171</v>
      </c>
    </row>
    <row r="44" spans="2:12">
      <c r="B44" s="34">
        <f t="shared" ref="B44:B54" si="1">B43+1</f>
        <v>3</v>
      </c>
      <c r="C44" s="55" t="s">
        <v>193</v>
      </c>
      <c r="D44" s="36" t="s">
        <v>194</v>
      </c>
      <c r="E44" s="42" t="s">
        <v>195</v>
      </c>
      <c r="F44" s="56" t="s">
        <v>23</v>
      </c>
      <c r="G44" s="37" t="s">
        <v>196</v>
      </c>
      <c r="H44" s="37" t="s">
        <v>197</v>
      </c>
      <c r="I44" s="37" t="s">
        <v>190</v>
      </c>
      <c r="J44" s="37" t="s">
        <v>198</v>
      </c>
      <c r="K44" s="37" t="s">
        <v>199</v>
      </c>
      <c r="L44" s="39" t="s">
        <v>171</v>
      </c>
    </row>
    <row r="45" spans="2:12">
      <c r="B45" s="34">
        <f t="shared" si="1"/>
        <v>4</v>
      </c>
      <c r="C45" s="55" t="s">
        <v>200</v>
      </c>
      <c r="D45" s="36" t="s">
        <v>201</v>
      </c>
      <c r="E45" s="42" t="s">
        <v>202</v>
      </c>
      <c r="F45" s="56" t="s">
        <v>23</v>
      </c>
      <c r="G45" s="37" t="s">
        <v>145</v>
      </c>
      <c r="H45" s="37" t="s">
        <v>146</v>
      </c>
      <c r="I45" s="37" t="s">
        <v>190</v>
      </c>
      <c r="J45" s="37" t="s">
        <v>203</v>
      </c>
      <c r="K45" s="37" t="s">
        <v>199</v>
      </c>
      <c r="L45" s="39" t="s">
        <v>171</v>
      </c>
    </row>
    <row r="46" spans="2:12">
      <c r="B46" s="34">
        <f t="shared" si="1"/>
        <v>5</v>
      </c>
      <c r="C46" s="55" t="s">
        <v>204</v>
      </c>
      <c r="D46" s="36" t="s">
        <v>204</v>
      </c>
      <c r="E46" s="42" t="s">
        <v>205</v>
      </c>
      <c r="F46" s="56" t="s">
        <v>23</v>
      </c>
      <c r="G46" s="37" t="s">
        <v>145</v>
      </c>
      <c r="H46" s="37" t="s">
        <v>146</v>
      </c>
      <c r="I46" s="37" t="s">
        <v>190</v>
      </c>
      <c r="J46" s="37" t="s">
        <v>203</v>
      </c>
      <c r="K46" s="37" t="s">
        <v>206</v>
      </c>
      <c r="L46" s="39" t="s">
        <v>171</v>
      </c>
    </row>
    <row r="47" spans="2:12">
      <c r="B47" s="34">
        <f t="shared" si="1"/>
        <v>6</v>
      </c>
      <c r="C47" s="57" t="s">
        <v>207</v>
      </c>
      <c r="D47" s="36" t="s">
        <v>208</v>
      </c>
      <c r="E47" s="58" t="s">
        <v>209</v>
      </c>
      <c r="F47" s="56" t="s">
        <v>23</v>
      </c>
      <c r="G47" s="37" t="s">
        <v>145</v>
      </c>
      <c r="H47" s="37" t="s">
        <v>146</v>
      </c>
      <c r="I47" s="37" t="s">
        <v>190</v>
      </c>
      <c r="J47" s="37" t="s">
        <v>191</v>
      </c>
      <c r="K47" s="37" t="s">
        <v>199</v>
      </c>
      <c r="L47" s="39" t="s">
        <v>171</v>
      </c>
    </row>
    <row r="48" spans="2:12">
      <c r="B48" s="34">
        <f t="shared" si="1"/>
        <v>7</v>
      </c>
      <c r="C48" s="55" t="s">
        <v>210</v>
      </c>
      <c r="D48" s="36" t="s">
        <v>211</v>
      </c>
      <c r="E48" s="42" t="s">
        <v>212</v>
      </c>
      <c r="F48" s="56" t="s">
        <v>23</v>
      </c>
      <c r="G48" s="37" t="s">
        <v>164</v>
      </c>
      <c r="H48" s="37" t="s">
        <v>197</v>
      </c>
      <c r="I48" s="37" t="s">
        <v>190</v>
      </c>
      <c r="J48" s="37" t="s">
        <v>191</v>
      </c>
      <c r="K48" s="37" t="s">
        <v>199</v>
      </c>
      <c r="L48" s="39" t="s">
        <v>171</v>
      </c>
    </row>
    <row r="49" spans="2:12">
      <c r="B49" s="34">
        <f t="shared" si="1"/>
        <v>8</v>
      </c>
      <c r="C49" s="55" t="s">
        <v>213</v>
      </c>
      <c r="D49" s="36" t="s">
        <v>214</v>
      </c>
      <c r="E49" s="42" t="s">
        <v>215</v>
      </c>
      <c r="F49" s="56" t="s">
        <v>23</v>
      </c>
      <c r="G49" s="37" t="s">
        <v>164</v>
      </c>
      <c r="H49" s="37" t="s">
        <v>197</v>
      </c>
      <c r="I49" s="37" t="s">
        <v>190</v>
      </c>
      <c r="J49" s="37" t="s">
        <v>185</v>
      </c>
      <c r="K49" s="37" t="s">
        <v>216</v>
      </c>
      <c r="L49" s="39" t="s">
        <v>171</v>
      </c>
    </row>
    <row r="50" spans="2:12">
      <c r="B50" s="34">
        <f t="shared" si="1"/>
        <v>9</v>
      </c>
      <c r="C50" s="55" t="s">
        <v>217</v>
      </c>
      <c r="D50" s="36" t="s">
        <v>218</v>
      </c>
      <c r="E50" s="42" t="s">
        <v>219</v>
      </c>
      <c r="F50" s="56" t="s">
        <v>23</v>
      </c>
      <c r="G50" s="37" t="s">
        <v>164</v>
      </c>
      <c r="H50" s="37" t="s">
        <v>197</v>
      </c>
      <c r="I50" s="37" t="s">
        <v>190</v>
      </c>
      <c r="J50" s="37" t="s">
        <v>203</v>
      </c>
      <c r="K50" s="37" t="s">
        <v>199</v>
      </c>
      <c r="L50" s="39" t="s">
        <v>171</v>
      </c>
    </row>
    <row r="51" spans="2:12">
      <c r="B51" s="34">
        <f t="shared" si="1"/>
        <v>10</v>
      </c>
      <c r="C51" s="55" t="s">
        <v>220</v>
      </c>
      <c r="D51" s="36" t="s">
        <v>220</v>
      </c>
      <c r="E51" s="42" t="s">
        <v>221</v>
      </c>
      <c r="F51" s="56" t="s">
        <v>23</v>
      </c>
      <c r="G51" s="37" t="s">
        <v>164</v>
      </c>
      <c r="H51" s="37" t="s">
        <v>197</v>
      </c>
      <c r="I51" s="37" t="s">
        <v>190</v>
      </c>
      <c r="J51" s="37" t="s">
        <v>185</v>
      </c>
      <c r="K51" s="37" t="s">
        <v>199</v>
      </c>
      <c r="L51" s="39" t="s">
        <v>171</v>
      </c>
    </row>
    <row r="52" spans="2:12">
      <c r="B52" s="34">
        <f t="shared" si="1"/>
        <v>11</v>
      </c>
      <c r="C52" s="55" t="s">
        <v>222</v>
      </c>
      <c r="D52" s="36" t="s">
        <v>223</v>
      </c>
      <c r="E52" s="42" t="s">
        <v>224</v>
      </c>
      <c r="F52" s="56" t="s">
        <v>23</v>
      </c>
      <c r="G52" s="37" t="s">
        <v>151</v>
      </c>
      <c r="H52" s="37" t="s">
        <v>94</v>
      </c>
      <c r="I52" s="37" t="s">
        <v>225</v>
      </c>
      <c r="J52" s="37" t="s">
        <v>191</v>
      </c>
      <c r="K52" s="37" t="s">
        <v>226</v>
      </c>
      <c r="L52" s="39" t="s">
        <v>171</v>
      </c>
    </row>
    <row r="53" spans="2:12">
      <c r="B53" s="34">
        <f t="shared" si="1"/>
        <v>12</v>
      </c>
      <c r="C53" s="55" t="s">
        <v>227</v>
      </c>
      <c r="D53" s="36" t="s">
        <v>227</v>
      </c>
      <c r="E53" s="42" t="s">
        <v>228</v>
      </c>
      <c r="F53" s="56" t="s">
        <v>23</v>
      </c>
      <c r="G53" s="37" t="s">
        <v>196</v>
      </c>
      <c r="H53" s="37" t="s">
        <v>146</v>
      </c>
      <c r="I53" s="37" t="s">
        <v>190</v>
      </c>
      <c r="J53" s="37" t="s">
        <v>185</v>
      </c>
      <c r="K53" s="37" t="s">
        <v>206</v>
      </c>
      <c r="L53" s="39" t="s">
        <v>171</v>
      </c>
    </row>
    <row r="54" spans="2:12" ht="15" thickBot="1">
      <c r="B54" s="43">
        <f t="shared" si="1"/>
        <v>13</v>
      </c>
      <c r="C54" s="59" t="s">
        <v>229</v>
      </c>
      <c r="D54" s="45" t="s">
        <v>229</v>
      </c>
      <c r="E54" s="60" t="s">
        <v>230</v>
      </c>
      <c r="F54" s="61" t="s">
        <v>23</v>
      </c>
      <c r="G54" s="46" t="s">
        <v>151</v>
      </c>
      <c r="H54" s="46" t="s">
        <v>94</v>
      </c>
      <c r="I54" s="46" t="s">
        <v>190</v>
      </c>
      <c r="J54" s="46" t="s">
        <v>203</v>
      </c>
      <c r="K54" s="46" t="s">
        <v>231</v>
      </c>
      <c r="L54" s="48" t="s">
        <v>171</v>
      </c>
    </row>
    <row r="55" spans="2:12">
      <c r="F55" s="62" t="s">
        <v>26</v>
      </c>
    </row>
    <row r="56" spans="2:12" ht="15" thickBot="1">
      <c r="B56" s="49"/>
      <c r="C56" s="22" t="s">
        <v>232</v>
      </c>
      <c r="D56" s="20"/>
      <c r="E56" s="50"/>
      <c r="F56" s="50"/>
      <c r="G56" s="50"/>
      <c r="H56" s="50"/>
      <c r="J56" s="50"/>
    </row>
    <row r="57" spans="2:12" s="72" customFormat="1" ht="44.1" thickBot="1">
      <c r="B57" s="63" t="s">
        <v>27</v>
      </c>
      <c r="C57" s="64" t="s">
        <v>28</v>
      </c>
      <c r="D57" s="65" t="s">
        <v>29</v>
      </c>
      <c r="E57" s="65" t="s">
        <v>30</v>
      </c>
      <c r="F57" s="66" t="s">
        <v>31</v>
      </c>
      <c r="G57" s="65" t="s">
        <v>32</v>
      </c>
      <c r="H57" s="65" t="s">
        <v>33</v>
      </c>
      <c r="I57" s="65" t="s">
        <v>34</v>
      </c>
      <c r="J57" s="65" t="s">
        <v>35</v>
      </c>
      <c r="K57" s="65" t="s">
        <v>36</v>
      </c>
      <c r="L57" s="67" t="s">
        <v>37</v>
      </c>
    </row>
    <row r="58" spans="2:12">
      <c r="B58" s="28">
        <v>1</v>
      </c>
      <c r="C58" s="53" t="s">
        <v>233</v>
      </c>
      <c r="D58" s="30" t="s">
        <v>234</v>
      </c>
      <c r="E58" s="54" t="s">
        <v>235</v>
      </c>
      <c r="F58" s="68" t="s">
        <v>15</v>
      </c>
      <c r="G58" s="31" t="s">
        <v>151</v>
      </c>
      <c r="H58" s="31" t="s">
        <v>94</v>
      </c>
      <c r="I58" s="31" t="s">
        <v>184</v>
      </c>
      <c r="J58" s="31" t="s">
        <v>185</v>
      </c>
      <c r="K58" s="31" t="s">
        <v>236</v>
      </c>
      <c r="L58" s="33" t="s">
        <v>187</v>
      </c>
    </row>
    <row r="59" spans="2:12">
      <c r="B59" s="34">
        <f t="shared" ref="B59:B70" si="2">B58+1</f>
        <v>2</v>
      </c>
      <c r="C59" s="55" t="s">
        <v>237</v>
      </c>
      <c r="D59" s="36" t="s">
        <v>238</v>
      </c>
      <c r="E59" s="42" t="s">
        <v>239</v>
      </c>
      <c r="F59" s="56" t="s">
        <v>23</v>
      </c>
      <c r="G59" s="37" t="s">
        <v>151</v>
      </c>
      <c r="H59" s="37" t="s">
        <v>94</v>
      </c>
      <c r="I59" s="37" t="s">
        <v>190</v>
      </c>
      <c r="J59" s="37" t="s">
        <v>203</v>
      </c>
      <c r="K59" s="37" t="s">
        <v>240</v>
      </c>
      <c r="L59" s="39" t="s">
        <v>171</v>
      </c>
    </row>
    <row r="60" spans="2:12">
      <c r="B60" s="34">
        <f t="shared" si="2"/>
        <v>3</v>
      </c>
      <c r="C60" s="55" t="s">
        <v>241</v>
      </c>
      <c r="D60" s="36" t="s">
        <v>242</v>
      </c>
      <c r="E60" s="42" t="s">
        <v>243</v>
      </c>
      <c r="F60" s="56" t="s">
        <v>23</v>
      </c>
      <c r="G60" s="37" t="s">
        <v>164</v>
      </c>
      <c r="H60" s="37" t="s">
        <v>197</v>
      </c>
      <c r="I60" s="37" t="s">
        <v>190</v>
      </c>
      <c r="J60" s="37" t="s">
        <v>191</v>
      </c>
      <c r="K60" s="37" t="s">
        <v>240</v>
      </c>
      <c r="L60" s="39" t="s">
        <v>171</v>
      </c>
    </row>
    <row r="61" spans="2:12">
      <c r="B61" s="34">
        <f t="shared" si="2"/>
        <v>4</v>
      </c>
      <c r="C61" s="55" t="s">
        <v>244</v>
      </c>
      <c r="D61" s="36" t="s">
        <v>245</v>
      </c>
      <c r="E61" s="52" t="s">
        <v>246</v>
      </c>
      <c r="F61" s="56" t="s">
        <v>23</v>
      </c>
      <c r="G61" s="37" t="s">
        <v>145</v>
      </c>
      <c r="H61" s="37" t="s">
        <v>146</v>
      </c>
      <c r="I61" s="37" t="s">
        <v>190</v>
      </c>
      <c r="J61" s="37" t="s">
        <v>247</v>
      </c>
      <c r="K61" s="37" t="s">
        <v>248</v>
      </c>
      <c r="L61" s="39" t="s">
        <v>171</v>
      </c>
    </row>
    <row r="62" spans="2:12">
      <c r="B62" s="34">
        <f t="shared" si="2"/>
        <v>5</v>
      </c>
      <c r="C62" s="55" t="s">
        <v>136</v>
      </c>
      <c r="D62" s="36" t="s">
        <v>249</v>
      </c>
      <c r="E62" s="42" t="s">
        <v>250</v>
      </c>
      <c r="F62" s="56" t="s">
        <v>23</v>
      </c>
      <c r="G62" s="37" t="s">
        <v>164</v>
      </c>
      <c r="H62" s="37" t="s">
        <v>197</v>
      </c>
      <c r="I62" s="37" t="s">
        <v>190</v>
      </c>
      <c r="J62" s="37" t="s">
        <v>185</v>
      </c>
      <c r="K62" s="37" t="s">
        <v>251</v>
      </c>
      <c r="L62" s="39" t="s">
        <v>171</v>
      </c>
    </row>
    <row r="63" spans="2:12">
      <c r="B63" s="34">
        <f t="shared" si="2"/>
        <v>6</v>
      </c>
      <c r="C63" s="55" t="s">
        <v>252</v>
      </c>
      <c r="D63" s="36" t="s">
        <v>253</v>
      </c>
      <c r="E63" s="52" t="s">
        <v>254</v>
      </c>
      <c r="F63" s="56" t="s">
        <v>15</v>
      </c>
      <c r="G63" s="37" t="s">
        <v>164</v>
      </c>
      <c r="H63" s="37" t="s">
        <v>197</v>
      </c>
      <c r="I63" s="37" t="s">
        <v>190</v>
      </c>
      <c r="J63" s="37" t="s">
        <v>255</v>
      </c>
      <c r="K63" s="37" t="s">
        <v>251</v>
      </c>
      <c r="L63" s="39" t="s">
        <v>171</v>
      </c>
    </row>
    <row r="64" spans="2:12">
      <c r="B64" s="34">
        <f t="shared" si="2"/>
        <v>7</v>
      </c>
      <c r="C64" s="55" t="s">
        <v>256</v>
      </c>
      <c r="D64" s="36" t="s">
        <v>257</v>
      </c>
      <c r="E64" s="69" t="s">
        <v>258</v>
      </c>
      <c r="F64" s="38" t="s">
        <v>15</v>
      </c>
      <c r="G64" s="37" t="s">
        <v>145</v>
      </c>
      <c r="H64" s="37" t="s">
        <v>146</v>
      </c>
      <c r="I64" s="37" t="s">
        <v>190</v>
      </c>
      <c r="J64" s="37" t="s">
        <v>259</v>
      </c>
      <c r="K64" s="37" t="s">
        <v>260</v>
      </c>
      <c r="L64" s="39" t="s">
        <v>171</v>
      </c>
    </row>
    <row r="65" spans="2:12">
      <c r="B65" s="34">
        <f t="shared" si="2"/>
        <v>8</v>
      </c>
      <c r="C65" s="55" t="s">
        <v>261</v>
      </c>
      <c r="D65" s="36" t="s">
        <v>262</v>
      </c>
      <c r="E65" s="42" t="s">
        <v>263</v>
      </c>
      <c r="F65" s="56" t="s">
        <v>15</v>
      </c>
      <c r="G65" s="37" t="s">
        <v>164</v>
      </c>
      <c r="H65" s="37" t="s">
        <v>197</v>
      </c>
      <c r="I65" s="37" t="s">
        <v>190</v>
      </c>
      <c r="J65" s="37" t="s">
        <v>264</v>
      </c>
      <c r="K65" s="37" t="s">
        <v>265</v>
      </c>
      <c r="L65" s="39" t="s">
        <v>171</v>
      </c>
    </row>
    <row r="66" spans="2:12">
      <c r="B66" s="34">
        <f t="shared" si="2"/>
        <v>9</v>
      </c>
      <c r="C66" s="55" t="s">
        <v>266</v>
      </c>
      <c r="D66" s="36" t="s">
        <v>267</v>
      </c>
      <c r="E66" s="37" t="s">
        <v>268</v>
      </c>
      <c r="F66" s="38" t="s">
        <v>15</v>
      </c>
      <c r="G66" s="37" t="s">
        <v>164</v>
      </c>
      <c r="H66" s="37" t="s">
        <v>197</v>
      </c>
      <c r="I66" s="37" t="s">
        <v>190</v>
      </c>
      <c r="J66" s="37" t="s">
        <v>269</v>
      </c>
      <c r="K66" s="37" t="s">
        <v>270</v>
      </c>
      <c r="L66" s="39" t="s">
        <v>271</v>
      </c>
    </row>
    <row r="67" spans="2:12">
      <c r="B67" s="34">
        <f t="shared" si="2"/>
        <v>10</v>
      </c>
      <c r="C67" s="55" t="s">
        <v>272</v>
      </c>
      <c r="D67" s="36" t="s">
        <v>273</v>
      </c>
      <c r="E67" s="52" t="s">
        <v>274</v>
      </c>
      <c r="F67" s="56" t="s">
        <v>15</v>
      </c>
      <c r="G67" s="37" t="s">
        <v>126</v>
      </c>
      <c r="H67" s="37" t="s">
        <v>275</v>
      </c>
      <c r="I67" s="37" t="s">
        <v>190</v>
      </c>
      <c r="J67" s="37" t="s">
        <v>269</v>
      </c>
      <c r="K67" s="37" t="s">
        <v>276</v>
      </c>
      <c r="L67" s="39" t="s">
        <v>64</v>
      </c>
    </row>
    <row r="68" spans="2:12">
      <c r="B68" s="34">
        <f t="shared" si="2"/>
        <v>11</v>
      </c>
      <c r="C68" s="55" t="s">
        <v>277</v>
      </c>
      <c r="D68" s="36" t="s">
        <v>277</v>
      </c>
      <c r="E68" s="37" t="s">
        <v>278</v>
      </c>
      <c r="F68" s="38" t="s">
        <v>15</v>
      </c>
      <c r="G68" s="37" t="s">
        <v>164</v>
      </c>
      <c r="H68" s="37" t="s">
        <v>197</v>
      </c>
      <c r="I68" s="37" t="s">
        <v>190</v>
      </c>
      <c r="J68" s="37" t="s">
        <v>185</v>
      </c>
      <c r="K68" s="37" t="s">
        <v>251</v>
      </c>
      <c r="L68" s="39" t="s">
        <v>171</v>
      </c>
    </row>
    <row r="69" spans="2:12">
      <c r="B69" s="34">
        <f t="shared" si="2"/>
        <v>12</v>
      </c>
      <c r="C69" s="55" t="s">
        <v>279</v>
      </c>
      <c r="D69" s="36" t="s">
        <v>280</v>
      </c>
      <c r="E69" s="50" t="s">
        <v>281</v>
      </c>
      <c r="F69" s="38" t="s">
        <v>15</v>
      </c>
      <c r="G69" s="37" t="s">
        <v>151</v>
      </c>
      <c r="H69" s="37" t="s">
        <v>94</v>
      </c>
      <c r="I69" s="37" t="s">
        <v>190</v>
      </c>
      <c r="J69" s="37" t="s">
        <v>269</v>
      </c>
      <c r="K69" s="37" t="s">
        <v>251</v>
      </c>
      <c r="L69" s="39" t="s">
        <v>171</v>
      </c>
    </row>
    <row r="70" spans="2:12" ht="15" thickBot="1">
      <c r="B70" s="43">
        <f t="shared" si="2"/>
        <v>13</v>
      </c>
      <c r="C70" s="59" t="s">
        <v>282</v>
      </c>
      <c r="D70" s="45" t="s">
        <v>283</v>
      </c>
      <c r="E70" s="70" t="s">
        <v>284</v>
      </c>
      <c r="F70" s="61" t="s">
        <v>15</v>
      </c>
      <c r="G70" s="46" t="s">
        <v>126</v>
      </c>
      <c r="H70" s="46" t="s">
        <v>275</v>
      </c>
      <c r="I70" s="46" t="s">
        <v>190</v>
      </c>
      <c r="J70" s="46" t="s">
        <v>269</v>
      </c>
      <c r="K70" s="46" t="s">
        <v>251</v>
      </c>
      <c r="L70" s="48" t="s">
        <v>171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565b3b-de73-408f-92ec-2a950ff896c8" xsi:nil="true"/>
    <lcf76f155ced4ddcb4097134ff3c332f xmlns="505ccb20-7403-45a6-b481-ca1dd862337d">
      <Terms xmlns="http://schemas.microsoft.com/office/infopath/2007/PartnerControls"/>
    </lcf76f155ced4ddcb4097134ff3c332f>
    <Dateandtime xmlns="505ccb20-7403-45a6-b481-ca1dd862337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C036A91C4175499EBEF36E3B0FEA2A" ma:contentTypeVersion="15" ma:contentTypeDescription="Create a new document." ma:contentTypeScope="" ma:versionID="52bc33965cc3d0c4a1905abbe685adfe">
  <xsd:schema xmlns:xsd="http://www.w3.org/2001/XMLSchema" xmlns:xs="http://www.w3.org/2001/XMLSchema" xmlns:p="http://schemas.microsoft.com/office/2006/metadata/properties" xmlns:ns2="505ccb20-7403-45a6-b481-ca1dd862337d" xmlns:ns3="e5565b3b-de73-408f-92ec-2a950ff896c8" targetNamespace="http://schemas.microsoft.com/office/2006/metadata/properties" ma:root="true" ma:fieldsID="c499608d2cbf7129feb33ad49c68dc49" ns2:_="" ns3:_="">
    <xsd:import namespace="505ccb20-7403-45a6-b481-ca1dd862337d"/>
    <xsd:import namespace="e5565b3b-de73-408f-92ec-2a950ff896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Dateandtim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5ccb20-7403-45a6-b481-ca1dd86233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a5397d5-9543-4dbc-8fcb-23c3638b1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Dateandtime" ma:index="21" nillable="true" ma:displayName="Date and time" ma:format="DateOnly" ma:internalName="Dateandtime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565b3b-de73-408f-92ec-2a950ff896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a2e2747-e17c-42bb-aa81-38a2638568af}" ma:internalName="TaxCatchAll" ma:showField="CatchAllData" ma:web="e5565b3b-de73-408f-92ec-2a950ff896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8CB173-B95F-4D20-BF19-C54F3B50F756}"/>
</file>

<file path=customXml/itemProps2.xml><?xml version="1.0" encoding="utf-8"?>
<ds:datastoreItem xmlns:ds="http://schemas.openxmlformats.org/officeDocument/2006/customXml" ds:itemID="{E441274B-E539-45BB-AC3F-0918F9692F45}"/>
</file>

<file path=customXml/itemProps3.xml><?xml version="1.0" encoding="utf-8"?>
<ds:datastoreItem xmlns:ds="http://schemas.openxmlformats.org/officeDocument/2006/customXml" ds:itemID="{D9C96C0C-414B-4B9E-9CDA-9E6BBF13F6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Samuela Lagataki</dc:creator>
  <cp:keywords/>
  <dc:description/>
  <cp:lastModifiedBy>Silbert, Rachel (OCBD)</cp:lastModifiedBy>
  <cp:revision/>
  <dcterms:created xsi:type="dcterms:W3CDTF">2015-06-05T18:17:20Z</dcterms:created>
  <dcterms:modified xsi:type="dcterms:W3CDTF">2026-04-17T11:33:59Z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0x01010067C036A91C4175499EBEF36E3B0FEA2A</vt:lpwstr>
  </property>
  <property fmtid="{D5CDD505-2E9C-101B-9397-08002B2CF9AE}" pid="3" name="Order">
    <vt:r8>1971300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